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ata\Corporate\clients\CSWR\54565 CSWR Rate Case\Application\SOI F - Schedule Workpapers PUBLIC\5 - Schedule Support (Consolidated) - NEEDS A SLIP SHEET\"/>
    </mc:Choice>
  </mc:AlternateContent>
  <xr:revisionPtr revIDLastSave="0" documentId="13_ncr:1_{7D7A88A9-D14C-4066-8A6A-8ABCB2559054}" xr6:coauthVersionLast="36" xr6:coauthVersionMax="47" xr10:uidLastSave="{00000000-0000-0000-0000-000000000000}"/>
  <bookViews>
    <workbookView xWindow="28680" yWindow="-120" windowWidth="29040" windowHeight="15840" xr2:uid="{86E3E864-0C64-470C-873C-5808622E91F8}"/>
  </bookViews>
  <sheets>
    <sheet name="Volume Data" sheetId="1" r:id="rId1"/>
  </sheets>
  <externalReferences>
    <externalReference r:id="rId2"/>
    <externalReference r:id="rId3"/>
  </externalReferences>
  <definedNames>
    <definedName name="\D">'[1]204'!#REF!</definedName>
    <definedName name="\E">#REF!</definedName>
    <definedName name="\F">#REF!</definedName>
    <definedName name="\H">#REF!</definedName>
    <definedName name="\Q">'[1]876'!#REF!</definedName>
    <definedName name="_3_223">'[1]222'!#REF!</definedName>
    <definedName name="_SXI5">#REF!</definedName>
    <definedName name="CCN">#REF!</definedName>
    <definedName name="Company_Name">#REF!</definedName>
    <definedName name="CompanyName">'[1]Title Page'!$A$22</definedName>
    <definedName name="DATE">#REF!</definedName>
    <definedName name="FFT">'[2]II-F-1 Alloc_Data'!#REF!</definedName>
    <definedName name="For_the_Year_Ended__December_31">#REF!</definedName>
    <definedName name="GEN_QUESTIONS">#REF!</definedName>
    <definedName name="GENQUEST_1">#REF!</definedName>
    <definedName name="GENQUEST_2">#REF!</definedName>
    <definedName name="GENQUEST_3">#REF!</definedName>
    <definedName name="GENQUEST_4">#REF!</definedName>
    <definedName name="GENQUEST_5">#REF!</definedName>
    <definedName name="I">"a1..m50"</definedName>
    <definedName name="LAB">#REF!</definedName>
    <definedName name="listItem">#REF!</definedName>
    <definedName name="NvsASD">"V2002-12-31"</definedName>
    <definedName name="NvsAutoDrillOk">"VN"</definedName>
    <definedName name="NvsElapsedTime">0.000300925923511386</definedName>
    <definedName name="NvsEndTime">37814.7334027778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"V100"</definedName>
    <definedName name="NvsPanelEffdt">"V2020-01-01"</definedName>
    <definedName name="NvsPanelSetid">"VAEP"</definedName>
    <definedName name="NvsReqBU">"V100"</definedName>
    <definedName name="NvsReqBUOnly">"VY"</definedName>
    <definedName name="NvsTransLed">"VN"</definedName>
    <definedName name="NvsTreeASD">"V2002-12-31"</definedName>
    <definedName name="NvsValTbl.ACCOUNT">"GL_ACCOUNT_TBL"</definedName>
    <definedName name="NvsValTbl.BUSINESS_UNIT">"BUS_UNIT_TBL_GL"</definedName>
    <definedName name="NvsValTbl.CURRENCY_CD">"CURRENCY_CD_TBL"</definedName>
    <definedName name="PENDING">#REF!</definedName>
    <definedName name="_xlnm.Recorder">#REF!</definedName>
    <definedName name="REPORTDATE">#REF!</definedName>
    <definedName name="SECT1">#REF!</definedName>
    <definedName name="SECT2">#REF!</definedName>
    <definedName name="SI">#REF!</definedName>
    <definedName name="SII">#REF!</definedName>
    <definedName name="SIII">#REF!</definedName>
    <definedName name="SIII_1">#REF!</definedName>
    <definedName name="SIIIA_2">#REF!</definedName>
    <definedName name="SIV">#REF!</definedName>
    <definedName name="SIV_1">#REF!</definedName>
    <definedName name="SIV_2">#REF!</definedName>
    <definedName name="SIVA">#REF!</definedName>
    <definedName name="SIVA_1">#REF!</definedName>
    <definedName name="SIVA_2">#REF!</definedName>
    <definedName name="SIVB">#REF!</definedName>
    <definedName name="SIX">#REF!</definedName>
    <definedName name="SSI">#REF!</definedName>
    <definedName name="SSI_1">#REF!</definedName>
    <definedName name="SSI_2">#REF!</definedName>
    <definedName name="SSII">#REF!</definedName>
    <definedName name="SSII_1">#REF!</definedName>
    <definedName name="SSIII_1">#REF!</definedName>
    <definedName name="SSIII_2">#REF!</definedName>
    <definedName name="SSIII_3">#REF!</definedName>
    <definedName name="SSIII_4">#REF!</definedName>
    <definedName name="SSIII_5">#REF!</definedName>
    <definedName name="SSIV">#REF!</definedName>
    <definedName name="SSIV_1">#REF!</definedName>
    <definedName name="SSIV_2">#REF!</definedName>
    <definedName name="SSIV_3">#REF!</definedName>
    <definedName name="SSIV_4">#REF!</definedName>
    <definedName name="SSIVA">#REF!</definedName>
    <definedName name="SSIVB">#REF!</definedName>
    <definedName name="SSIVC">#REF!</definedName>
    <definedName name="SSV">#REF!</definedName>
    <definedName name="SSVA">#REF!</definedName>
    <definedName name="SSVB">#REF!</definedName>
    <definedName name="SSVC">#REF!</definedName>
    <definedName name="SV">#REF!</definedName>
    <definedName name="SVI">#REF!</definedName>
    <definedName name="SVII">#REF!</definedName>
    <definedName name="SVII_1">#REF!</definedName>
    <definedName name="SVII_2">#REF!</definedName>
    <definedName name="SVIIA">#REF!</definedName>
    <definedName name="SVIII">#REF!</definedName>
    <definedName name="SVIII_1">#REF!</definedName>
    <definedName name="SVIII_2">#REF!</definedName>
    <definedName name="SVIIIA">#REF!</definedName>
    <definedName name="SX">#REF!</definedName>
    <definedName name="SXI_1A">#REF!</definedName>
    <definedName name="SXI_1B">#REF!</definedName>
    <definedName name="SXI_1C">#REF!</definedName>
    <definedName name="SXI_2A">#REF!</definedName>
    <definedName name="SXI_2B">#REF!</definedName>
    <definedName name="SXI_2C">#REF!</definedName>
    <definedName name="SXI_3">#REF!</definedName>
    <definedName name="SXI_3A">#REF!</definedName>
    <definedName name="SXI_3B">#REF!</definedName>
    <definedName name="SXI_3C">#REF!</definedName>
    <definedName name="SXI_4">#REF!</definedName>
    <definedName name="SXI_5">#REF!</definedName>
    <definedName name="SXI_6">#REF!</definedName>
    <definedName name="SXI_7">#REF!</definedName>
    <definedName name="SXI2_A">#REF!</definedName>
    <definedName name="SXI3_1">#REF!</definedName>
    <definedName name="SXI3_A">#REF!</definedName>
    <definedName name="SXIA">#REF!</definedName>
    <definedName name="SXIB">#REF!</definedName>
    <definedName name="SXII">#REF!</definedName>
    <definedName name="SXII_1">#REF!</definedName>
    <definedName name="SXII_2">#REF!</definedName>
    <definedName name="SXIIA">#REF!</definedName>
    <definedName name="SXIIB">#REF!</definedName>
    <definedName name="SXIII">#REF!</definedName>
    <definedName name="SXIV">#REF!</definedName>
    <definedName name="SXV">#REF!</definedName>
    <definedName name="SXVA">#REF!</definedName>
    <definedName name="Utility_Name">#REF!</definedName>
    <definedName name="VERSION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" i="1" l="1"/>
  <c r="D1" i="1" s="1"/>
  <c r="E1" i="1" s="1"/>
  <c r="F1" i="1" s="1"/>
  <c r="G1" i="1" s="1"/>
  <c r="H1" i="1" s="1"/>
  <c r="I1" i="1" s="1"/>
  <c r="J1" i="1" s="1"/>
  <c r="K1" i="1" s="1"/>
  <c r="L1" i="1" s="1"/>
  <c r="M1" i="1" s="1"/>
  <c r="N3" i="1"/>
  <c r="N45" i="1" s="1"/>
  <c r="O45" i="1" s="1"/>
  <c r="N4" i="1"/>
  <c r="P45" i="1" s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B45" i="1"/>
  <c r="C45" i="1"/>
  <c r="D45" i="1"/>
  <c r="E45" i="1"/>
  <c r="F45" i="1"/>
  <c r="G45" i="1"/>
  <c r="H45" i="1"/>
  <c r="I45" i="1"/>
  <c r="J45" i="1"/>
  <c r="K45" i="1"/>
  <c r="L45" i="1"/>
  <c r="M45" i="1"/>
  <c r="N48" i="1"/>
  <c r="N49" i="1"/>
  <c r="N50" i="1"/>
  <c r="O50" i="1" s="1"/>
  <c r="N51" i="1"/>
  <c r="N52" i="1"/>
  <c r="B53" i="1"/>
  <c r="C53" i="1"/>
  <c r="D53" i="1"/>
  <c r="E53" i="1"/>
  <c r="F53" i="1"/>
  <c r="G53" i="1"/>
  <c r="H53" i="1"/>
  <c r="I53" i="1"/>
  <c r="J53" i="1"/>
  <c r="K53" i="1"/>
  <c r="L53" i="1"/>
  <c r="M53" i="1"/>
  <c r="N5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tc={EE0E9260-06A2-4391-AB8C-5892B05F70FA}</author>
    <author>tc={DBB5A303-506E-441F-BD9C-41C9F5439191}</author>
  </authors>
  <commentList>
    <comment ref="D25" authorId="0" shapeId="0" xr:uid="{EE0E9260-06A2-4391-AB8C-5892B05F70FA}">
      <text>
        <r>
          <rPr>
            <sz val="12"/>
            <rFont val="Times New Roman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Production meter was bad</t>
        </r>
      </text>
    </comment>
    <comment ref="O45" authorId="1" shapeId="0" xr:uid="{DBB5A303-506E-441F-BD9C-41C9F5439191}">
      <text>
        <r>
          <rPr>
            <sz val="12"/>
            <rFont val="Times New Roman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Excludes Excluded systems and unmetered systems</t>
        </r>
      </text>
    </comment>
  </commentList>
</comments>
</file>

<file path=xl/sharedStrings.xml><?xml version="1.0" encoding="utf-8"?>
<sst xmlns="http://schemas.openxmlformats.org/spreadsheetml/2006/main" count="52" uniqueCount="45">
  <si>
    <t>Total</t>
  </si>
  <si>
    <t>Woodland Harbor</t>
  </si>
  <si>
    <t>Quiet Village</t>
  </si>
  <si>
    <t>Franklin County</t>
  </si>
  <si>
    <t>Copano Heights</t>
  </si>
  <si>
    <t>Copano Cove</t>
  </si>
  <si>
    <t>Purchased Water</t>
  </si>
  <si>
    <t>Woodlands West</t>
  </si>
  <si>
    <t>Woodlands (Rocket)</t>
  </si>
  <si>
    <t>Willow</t>
  </si>
  <si>
    <t>Waterco</t>
  </si>
  <si>
    <t>Walnut Bend</t>
  </si>
  <si>
    <t>Vista Verde</t>
  </si>
  <si>
    <t>Tri County</t>
  </si>
  <si>
    <t>Treetop</t>
  </si>
  <si>
    <t>Timberlane</t>
  </si>
  <si>
    <t>Thousand Oaks</t>
  </si>
  <si>
    <t>Texas Landing</t>
  </si>
  <si>
    <t>Tall Pines</t>
  </si>
  <si>
    <t>Shady Oaks</t>
  </si>
  <si>
    <t>Red Oak</t>
  </si>
  <si>
    <t>Ranch Country</t>
  </si>
  <si>
    <t>Pelican Isle</t>
  </si>
  <si>
    <t>Oak Hills Ranch</t>
  </si>
  <si>
    <t>North Victoria</t>
  </si>
  <si>
    <t>Longford Place</t>
  </si>
  <si>
    <t>Live Oak Hills</t>
  </si>
  <si>
    <t>Lake Limestone</t>
  </si>
  <si>
    <t>Laguna</t>
  </si>
  <si>
    <t>La Playa</t>
  </si>
  <si>
    <t>Fremont Water</t>
  </si>
  <si>
    <t>Flag Creek Ranch</t>
  </si>
  <si>
    <t>EXCLUDE</t>
  </si>
  <si>
    <t>El Pinon</t>
  </si>
  <si>
    <t>Country Squire</t>
  </si>
  <si>
    <t>Council Creek</t>
  </si>
  <si>
    <t>Coleto</t>
  </si>
  <si>
    <t>Chaparral</t>
  </si>
  <si>
    <t>Carroll Water</t>
  </si>
  <si>
    <t>Big Woods Springs</t>
  </si>
  <si>
    <t>Aransas Bay</t>
  </si>
  <si>
    <t>Amberwood</t>
  </si>
  <si>
    <t>Aero Valley</t>
  </si>
  <si>
    <t>Abraxas</t>
  </si>
  <si>
    <t>Pumped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</si>
</sst>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2"/>
      <name val="Times New Roman"/>
      <family val="1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wrapText="1"/>
    </xf>
    <xf numFmtId="43" fontId="2" fillId="0" borderId="0" applyFont="0" applyFill="0" applyBorder="0" applyAlignment="0" applyProtection="0"/>
    <xf numFmtId="0" fontId="4" fillId="0" borderId="0"/>
  </cellStyleXfs>
  <cellXfs count="15">
    <xf numFmtId="0" fontId="0" fillId="0" borderId="0" xfId="0">
      <alignment wrapText="1"/>
    </xf>
    <xf numFmtId="0" fontId="1" fillId="0" borderId="0" xfId="0" applyFont="1">
      <alignment wrapText="1"/>
    </xf>
    <xf numFmtId="164" fontId="3" fillId="0" borderId="1" xfId="1" applyNumberFormat="1" applyFont="1" applyBorder="1" applyAlignment="1">
      <alignment wrapText="1"/>
    </xf>
    <xf numFmtId="0" fontId="3" fillId="0" borderId="0" xfId="0" applyFont="1">
      <alignment wrapText="1"/>
    </xf>
    <xf numFmtId="164" fontId="3" fillId="0" borderId="0" xfId="0" applyNumberFormat="1" applyFont="1">
      <alignment wrapText="1"/>
    </xf>
    <xf numFmtId="164" fontId="1" fillId="0" borderId="0" xfId="1" applyNumberFormat="1" applyFont="1" applyAlignment="1">
      <alignment wrapText="1"/>
    </xf>
    <xf numFmtId="164" fontId="1" fillId="0" borderId="0" xfId="1" applyNumberFormat="1" applyFont="1" applyFill="1" applyAlignment="1">
      <alignment wrapText="1"/>
    </xf>
    <xf numFmtId="0" fontId="5" fillId="0" borderId="0" xfId="2" applyFont="1" applyAlignment="1">
      <alignment horizontal="left" indent="1"/>
    </xf>
    <xf numFmtId="43" fontId="1" fillId="0" borderId="0" xfId="0" applyNumberFormat="1" applyFont="1">
      <alignment wrapText="1"/>
    </xf>
    <xf numFmtId="164" fontId="1" fillId="2" borderId="0" xfId="1" applyNumberFormat="1" applyFont="1" applyFill="1" applyAlignment="1">
      <alignment wrapText="1"/>
    </xf>
    <xf numFmtId="0" fontId="3" fillId="0" borderId="0" xfId="0" applyFont="1" applyAlignment="1"/>
    <xf numFmtId="164" fontId="1" fillId="0" borderId="0" xfId="0" applyNumberFormat="1" applyFont="1">
      <alignment wrapText="1"/>
    </xf>
    <xf numFmtId="164" fontId="1" fillId="3" borderId="0" xfId="1" applyNumberFormat="1" applyFont="1" applyFill="1" applyAlignment="1">
      <alignment wrapText="1"/>
    </xf>
    <xf numFmtId="0" fontId="3" fillId="0" borderId="0" xfId="0" applyFont="1" applyAlignment="1">
      <alignment horizontal="center" wrapText="1"/>
    </xf>
    <xf numFmtId="14" fontId="6" fillId="0" borderId="0" xfId="2" applyNumberFormat="1" applyFont="1" applyAlignment="1">
      <alignment horizontal="center"/>
    </xf>
  </cellXfs>
  <cellStyles count="3">
    <cellStyle name="Comma" xfId="1" builtinId="3"/>
    <cellStyle name="Normal" xfId="0" builtinId="0"/>
    <cellStyle name="Normal 319" xfId="2" xr:uid="{63B7AF96-85DD-409C-AA44-2C13FAB92D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AWATER\WATE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D\DRA\TNC%20RATE%202006\TNC%20filing%20schedules%20TYE%206-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204"/>
      <sheetName val="222"/>
      <sheetName val="876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Attachment II-B-1"/>
      <sheetName val="II-B-2 General Plant"/>
      <sheetName val="Attachment II-B-2"/>
      <sheetName val="II-B-3 Comm. Equip."/>
      <sheetName val="Attachment II-B-3"/>
      <sheetName val="II-B-4 CWIP"/>
      <sheetName val="II-B-5 Depreciation"/>
      <sheetName val="Attachment II-B-5-1"/>
      <sheetName val="II-B-6 Plant Future"/>
      <sheetName val="II-B-7 Accum. Provisions"/>
      <sheetName val="Attachment II-B-7"/>
      <sheetName val="II-B-8 M&amp;S"/>
      <sheetName val="Attachment II-B-8"/>
      <sheetName val="II-B-9 CWCapital"/>
      <sheetName val="II-B-10 Prepayments"/>
      <sheetName val="Attachment II-B-10"/>
      <sheetName val="II-B-11 Rate Base Other"/>
      <sheetName val="II-B-12 Reg. Assets"/>
      <sheetName val="II-C-1 ROR"/>
      <sheetName val="II-C-1.1 ROR Method"/>
      <sheetName val="II-C-2.1"/>
      <sheetName val="Attachment 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6 TNC"/>
      <sheetName val="Attachment II-C-2.6 TNC"/>
      <sheetName val="II-C-2.7"/>
      <sheetName val="II-C-2.8"/>
      <sheetName val="Attachment II-C-2.8.1"/>
      <sheetName val="II-C-2.9"/>
      <sheetName val="II-C-2.10 TNC"/>
      <sheetName val="II-D-1 O&amp;M"/>
      <sheetName val="Attachment II-D-1 O&amp;M"/>
      <sheetName val="II-D-1.1 Mthly O&amp;M (all)"/>
      <sheetName val="II-D-1.1 Mthly O&amp;M (Tran)"/>
      <sheetName val="II-D-1.1Mthly O&amp;M (Dist)"/>
      <sheetName val="II-D-1.1 Mthly O&amp;M (Meter)"/>
      <sheetName val="II-D-1.1 Mthly O&amp;M (TDCS)"/>
      <sheetName val="II-D-2 A&amp;G"/>
      <sheetName val="Attachment II D-2 A&amp;G"/>
      <sheetName val="II-D-2.1 Mthly A&amp;G (all)"/>
      <sheetName val="II-D-2.1 Mthly A&amp;G (Tran)"/>
      <sheetName val="II-D-2.1 Mthly A&amp;G (Dist)"/>
      <sheetName val="II-D-2.1 Mthly A&amp;G (Meter)"/>
      <sheetName val="II-D-2.1 Mthly A&amp;G (TDCS)"/>
      <sheetName val="II D-2.2 Bad Debt"/>
      <sheetName val="II-D-2.3 Adv. Contr.&amp;Dues"/>
      <sheetName val="II-D-2.4 Advertising"/>
      <sheetName val="II-D-2.4a Advertising Capital"/>
      <sheetName val="II-D-2.5Contributions&amp;Donations"/>
      <sheetName val="II-D-2.6 Dues Summary"/>
      <sheetName val="II-D-2.6a Industry"/>
      <sheetName val="II-D-2.6b Business Economic"/>
      <sheetName val="II-D-2.6c Professional"/>
      <sheetName val="II-D-2.6-1 Social"/>
      <sheetName val="II-D-2.6-2 Political"/>
      <sheetName val="II-D-2.7 Outside Services"/>
      <sheetName val="II-D-2.8 Factoring"/>
      <sheetName val="II-D-3 Payroll"/>
      <sheetName val="II-D-3.1 Payroll Narrative"/>
      <sheetName val="II-D-3.2 Reg and Overtime"/>
      <sheetName val="II-D-3.3 Union"/>
      <sheetName val="II-D-3.4 Exp vs Capital"/>
      <sheetName val="II-D-3.5 No. of Employees"/>
      <sheetName val="II-D-3.6 Non Standard Pay"/>
      <sheetName val="II-D-4 Exclusions"/>
      <sheetName val="II-E-1 Dep. Exp."/>
      <sheetName val="Attachment II-E-1.1"/>
      <sheetName val="Attachment II-E-1.2"/>
      <sheetName val="Attachment II-E-1.3 Depr Rates"/>
      <sheetName val="II-E-2 Taxes Other"/>
      <sheetName val="Attachment II-E-2"/>
      <sheetName val="II-E-2.1 Ad valorem"/>
      <sheetName val="II-E-3 FIT"/>
      <sheetName val="II-E-3-Attach"/>
      <sheetName val="II-E-3.1"/>
      <sheetName val="Attachment II-E-3.1.1"/>
      <sheetName val="Attachment II-E-3.1.2"/>
      <sheetName val="II-E-3.2"/>
      <sheetName val="II-E-3.3"/>
      <sheetName val="II-E-3.4"/>
      <sheetName val="II-E-3.5"/>
      <sheetName val="II-E-3.6"/>
      <sheetName val="Attachment II-E-3.6a"/>
      <sheetName val="II-E-3.7 ADFIT"/>
      <sheetName val="II-E-3.8"/>
      <sheetName val="II-E-3.9"/>
      <sheetName val="II-E-3.10"/>
      <sheetName val="II-E-3.11 ITC"/>
      <sheetName val="II-E-3.12"/>
      <sheetName val="II-E-3.13"/>
      <sheetName val="II-E-3.14 ITC Utilized"/>
      <sheetName val="II-E-3.15 ITC Elections"/>
      <sheetName val="II-E-3.16 Accum Def ITC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3.25 Pg 1 and 2"/>
      <sheetName val="II-E-3.25 Pg 3"/>
      <sheetName val="II-E-3.25 Pg 4"/>
      <sheetName val="II-E-3.26"/>
      <sheetName val="II-E-4 Other Expenses"/>
      <sheetName val="II E-4.1"/>
      <sheetName val="II E-4.2"/>
      <sheetName val="II E-4.3"/>
      <sheetName val="II E-4.4 Reg Comm Exp"/>
      <sheetName val="II E-4.5 Rate Case Exp"/>
      <sheetName val="II-E-5 Other Revenues"/>
      <sheetName val="II-F-1 Alloc_Factor"/>
      <sheetName val="II-F-1 Alloc_Data"/>
      <sheetName val="II-G"/>
      <sheetName val="III-A-1 Wholesale TCOS"/>
      <sheetName val="III-B"/>
      <sheetName val="III-B-1"/>
      <sheetName val="III-B-2"/>
      <sheetName val="III-B-3"/>
      <sheetName val="III-B-4"/>
      <sheetName val="III-B-5"/>
      <sheetName val="III-B-6"/>
      <sheetName val="III-B-7"/>
      <sheetName val="III-B-8"/>
      <sheetName val="III-B-9"/>
      <sheetName val="III-B-10"/>
      <sheetName val="III-B-11"/>
      <sheetName val="III-B-12"/>
      <sheetName val="III-C"/>
      <sheetName val="III-D-1"/>
      <sheetName val="III-D-2"/>
      <sheetName val="III-D-3"/>
      <sheetName val="III-D-4"/>
      <sheetName val="III-E-1"/>
      <sheetName val="III-E-2"/>
      <sheetName val="III-E-3"/>
      <sheetName val="III-E-4"/>
      <sheetName val="III-E-5"/>
      <sheetName val="IV-J-1-Revenue Summary"/>
      <sheetName val="Rate Design Summary"/>
      <sheetName val="Residential"/>
      <sheetName val="Secondary- Small"/>
      <sheetName val="Secondary-Large"/>
      <sheetName val="Primary"/>
      <sheetName val="Transmission"/>
      <sheetName val="Nuclear Decom Fee"/>
      <sheetName val="CTC"/>
      <sheetName val="SCTC"/>
      <sheetName val="TC"/>
      <sheetName val="SBF Fee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egan Kirkland" id="{948F1C0A-DCEE-4718-95AA-10029587B839}" userId="S::mkirkland@newgenstrategies.net::bfc3d382-9253-44e9-b74a-9c112512eca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5" dT="2023-01-09T18:37:07.07" personId="{948F1C0A-DCEE-4718-95AA-10029587B839}" id="{EE0E9260-06A2-4391-AB8C-5892B05F70FA}">
    <text>Production meter was bad</text>
  </threadedComment>
  <threadedComment ref="O45" dT="2023-01-27T17:12:21.19" personId="{948F1C0A-DCEE-4718-95AA-10029587B839}" id="{DBB5A303-506E-441F-BD9C-41C9F5439191}">
    <text>Excludes Excluded systems and unmetered systems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23265-2AC6-46C8-945A-B14C45624820}">
  <dimension ref="A1:P53"/>
  <sheetViews>
    <sheetView tabSelected="1" workbookViewId="0"/>
  </sheetViews>
  <sheetFormatPr defaultRowHeight="12.75" x14ac:dyDescent="0.2"/>
  <cols>
    <col min="1" max="1" width="16.375" style="1" bestFit="1" customWidth="1"/>
    <col min="2" max="14" width="11.5" style="1" customWidth="1"/>
    <col min="15" max="15" width="10.25" style="1" bestFit="1" customWidth="1"/>
    <col min="16" max="16384" width="9" style="1"/>
  </cols>
  <sheetData>
    <row r="1" spans="1:14" x14ac:dyDescent="0.2">
      <c r="B1" s="14">
        <v>44562</v>
      </c>
      <c r="C1" s="14">
        <f t="shared" ref="C1:M1" si="0">+EDATE(B1,1)</f>
        <v>44593</v>
      </c>
      <c r="D1" s="14">
        <f t="shared" si="0"/>
        <v>44621</v>
      </c>
      <c r="E1" s="14">
        <f t="shared" si="0"/>
        <v>44652</v>
      </c>
      <c r="F1" s="14">
        <f t="shared" si="0"/>
        <v>44682</v>
      </c>
      <c r="G1" s="14">
        <f t="shared" si="0"/>
        <v>44713</v>
      </c>
      <c r="H1" s="14">
        <f t="shared" si="0"/>
        <v>44743</v>
      </c>
      <c r="I1" s="14">
        <f t="shared" si="0"/>
        <v>44774</v>
      </c>
      <c r="J1" s="14">
        <f t="shared" si="0"/>
        <v>44805</v>
      </c>
      <c r="K1" s="14">
        <f t="shared" si="0"/>
        <v>44835</v>
      </c>
      <c r="L1" s="14">
        <f t="shared" si="0"/>
        <v>44866</v>
      </c>
      <c r="M1" s="14">
        <f t="shared" si="0"/>
        <v>44896</v>
      </c>
      <c r="N1" s="13" t="s">
        <v>0</v>
      </c>
    </row>
    <row r="2" spans="1:14" x14ac:dyDescent="0.2">
      <c r="A2" s="10" t="s">
        <v>44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1"/>
    </row>
    <row r="3" spans="1:14" x14ac:dyDescent="0.2">
      <c r="A3" s="7" t="s">
        <v>43</v>
      </c>
      <c r="B3" s="5">
        <v>850000</v>
      </c>
      <c r="C3" s="5">
        <v>764000</v>
      </c>
      <c r="D3" s="5">
        <v>861400</v>
      </c>
      <c r="E3" s="5">
        <v>751900</v>
      </c>
      <c r="F3" s="5">
        <v>993700</v>
      </c>
      <c r="G3" s="5">
        <v>1022000</v>
      </c>
      <c r="H3" s="5">
        <v>1913600</v>
      </c>
      <c r="I3" s="5">
        <v>1739000</v>
      </c>
      <c r="J3" s="5">
        <v>1392800</v>
      </c>
      <c r="K3" s="5">
        <v>912000</v>
      </c>
      <c r="L3" s="5">
        <v>597000</v>
      </c>
      <c r="M3" s="5">
        <v>480000</v>
      </c>
      <c r="N3" s="4">
        <f t="shared" ref="N3:N44" si="1">+SUM(B3:M3)</f>
        <v>12277400</v>
      </c>
    </row>
    <row r="4" spans="1:14" x14ac:dyDescent="0.2">
      <c r="A4" s="7" t="s">
        <v>42</v>
      </c>
      <c r="B4" s="5">
        <v>141102</v>
      </c>
      <c r="C4" s="5">
        <v>171546</v>
      </c>
      <c r="D4" s="5">
        <v>96531</v>
      </c>
      <c r="E4" s="5">
        <v>77237</v>
      </c>
      <c r="F4" s="5">
        <v>98988</v>
      </c>
      <c r="G4" s="5">
        <v>111708</v>
      </c>
      <c r="H4" s="5">
        <v>129949</v>
      </c>
      <c r="I4" s="5">
        <v>349128</v>
      </c>
      <c r="J4" s="5">
        <v>189143</v>
      </c>
      <c r="K4" s="5">
        <v>178541.5</v>
      </c>
      <c r="L4" s="5">
        <v>620000</v>
      </c>
      <c r="M4" s="5">
        <v>617300</v>
      </c>
      <c r="N4" s="4">
        <f t="shared" si="1"/>
        <v>2781173.5</v>
      </c>
    </row>
    <row r="5" spans="1:14" x14ac:dyDescent="0.2">
      <c r="A5" s="7" t="s">
        <v>41</v>
      </c>
      <c r="B5" s="12">
        <v>362700</v>
      </c>
      <c r="C5" s="12">
        <v>497300</v>
      </c>
      <c r="D5" s="12">
        <v>335900</v>
      </c>
      <c r="E5" s="12">
        <v>389100</v>
      </c>
      <c r="F5" s="12">
        <v>578100</v>
      </c>
      <c r="G5" s="12">
        <v>727400</v>
      </c>
      <c r="H5" s="12">
        <v>1021400</v>
      </c>
      <c r="I5" s="12">
        <v>824700</v>
      </c>
      <c r="J5" s="12">
        <v>495400</v>
      </c>
      <c r="K5" s="12">
        <v>671600</v>
      </c>
      <c r="L5" s="5">
        <v>500600</v>
      </c>
      <c r="M5" s="5">
        <v>392500</v>
      </c>
      <c r="N5" s="4">
        <f t="shared" si="1"/>
        <v>6796700</v>
      </c>
    </row>
    <row r="6" spans="1:14" x14ac:dyDescent="0.2">
      <c r="A6" s="7" t="s">
        <v>40</v>
      </c>
      <c r="B6" s="9"/>
      <c r="C6" s="9"/>
      <c r="D6" s="9"/>
      <c r="E6" s="9"/>
      <c r="F6" s="9"/>
      <c r="G6" s="9"/>
      <c r="H6" s="9"/>
      <c r="I6" s="6">
        <v>5188900</v>
      </c>
      <c r="J6" s="6">
        <v>3868600</v>
      </c>
      <c r="K6" s="6">
        <v>8644100</v>
      </c>
      <c r="L6" s="5">
        <v>2722000</v>
      </c>
      <c r="M6" s="5">
        <v>2571000</v>
      </c>
      <c r="N6" s="4">
        <f t="shared" si="1"/>
        <v>22994600</v>
      </c>
    </row>
    <row r="7" spans="1:14" x14ac:dyDescent="0.2">
      <c r="A7" s="7" t="s">
        <v>39</v>
      </c>
      <c r="B7" s="6">
        <v>576800</v>
      </c>
      <c r="C7" s="6">
        <v>535400</v>
      </c>
      <c r="D7" s="6">
        <v>735200</v>
      </c>
      <c r="E7" s="6">
        <v>709700</v>
      </c>
      <c r="F7" s="6">
        <v>859000</v>
      </c>
      <c r="G7" s="6">
        <v>616000</v>
      </c>
      <c r="H7" s="6">
        <v>600100</v>
      </c>
      <c r="I7" s="6">
        <v>766100</v>
      </c>
      <c r="J7" s="6">
        <v>611100</v>
      </c>
      <c r="K7" s="6">
        <v>476600</v>
      </c>
      <c r="L7" s="5">
        <v>342000</v>
      </c>
      <c r="M7" s="5">
        <v>359000</v>
      </c>
      <c r="N7" s="4">
        <f t="shared" si="1"/>
        <v>7187000</v>
      </c>
    </row>
    <row r="8" spans="1:14" x14ac:dyDescent="0.2">
      <c r="A8" s="7" t="s">
        <v>38</v>
      </c>
      <c r="B8" s="9"/>
      <c r="C8" s="9"/>
      <c r="D8" s="9"/>
      <c r="E8" s="9"/>
      <c r="F8" s="9"/>
      <c r="G8" s="9"/>
      <c r="H8" s="6">
        <v>5301343</v>
      </c>
      <c r="I8" s="6">
        <v>5657621</v>
      </c>
      <c r="J8" s="6">
        <v>3947589</v>
      </c>
      <c r="K8" s="6">
        <v>4679295</v>
      </c>
      <c r="L8" s="5">
        <v>3099000</v>
      </c>
      <c r="M8" s="5">
        <v>2997000</v>
      </c>
      <c r="N8" s="4">
        <f t="shared" si="1"/>
        <v>25681848</v>
      </c>
    </row>
    <row r="9" spans="1:14" x14ac:dyDescent="0.2">
      <c r="A9" s="7" t="s">
        <v>37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4">
        <f t="shared" si="1"/>
        <v>0</v>
      </c>
    </row>
    <row r="10" spans="1:14" x14ac:dyDescent="0.2">
      <c r="A10" s="7" t="s">
        <v>36</v>
      </c>
      <c r="B10" s="6">
        <v>1652744</v>
      </c>
      <c r="C10" s="6">
        <v>1308527</v>
      </c>
      <c r="D10" s="6">
        <v>1530072</v>
      </c>
      <c r="E10" s="6">
        <v>1198186</v>
      </c>
      <c r="F10" s="6">
        <v>1430334</v>
      </c>
      <c r="G10" s="6">
        <v>1287856</v>
      </c>
      <c r="H10" s="6">
        <v>1391327</v>
      </c>
      <c r="I10" s="6">
        <v>1857219</v>
      </c>
      <c r="J10" s="6">
        <v>1005461</v>
      </c>
      <c r="K10" s="6">
        <v>1722118</v>
      </c>
      <c r="L10" s="5">
        <v>1672701</v>
      </c>
      <c r="M10" s="5">
        <v>1320725</v>
      </c>
      <c r="N10" s="4">
        <f t="shared" si="1"/>
        <v>17377270</v>
      </c>
    </row>
    <row r="11" spans="1:14" x14ac:dyDescent="0.2">
      <c r="A11" s="7" t="s">
        <v>5</v>
      </c>
      <c r="B11" s="9"/>
      <c r="C11" s="9"/>
      <c r="D11" s="9"/>
      <c r="E11" s="9"/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5">
        <v>0</v>
      </c>
      <c r="M11" s="5">
        <v>0</v>
      </c>
      <c r="N11" s="4">
        <f t="shared" si="1"/>
        <v>0</v>
      </c>
    </row>
    <row r="12" spans="1:14" x14ac:dyDescent="0.2">
      <c r="A12" s="7" t="s">
        <v>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5">
        <v>0</v>
      </c>
      <c r="M12" s="5">
        <v>0</v>
      </c>
      <c r="N12" s="4">
        <f t="shared" si="1"/>
        <v>0</v>
      </c>
    </row>
    <row r="13" spans="1:14" x14ac:dyDescent="0.2">
      <c r="A13" s="7" t="s">
        <v>35</v>
      </c>
      <c r="B13" s="6">
        <v>714300</v>
      </c>
      <c r="C13" s="6">
        <v>701400</v>
      </c>
      <c r="D13" s="6">
        <v>777500</v>
      </c>
      <c r="E13" s="6">
        <v>962300</v>
      </c>
      <c r="F13" s="6">
        <v>947900</v>
      </c>
      <c r="G13" s="6">
        <v>947800</v>
      </c>
      <c r="H13" s="6">
        <v>1305100</v>
      </c>
      <c r="I13" s="6">
        <v>794000</v>
      </c>
      <c r="J13" s="6">
        <v>821000</v>
      </c>
      <c r="K13" s="6">
        <v>902000</v>
      </c>
      <c r="L13" s="5">
        <v>807000</v>
      </c>
      <c r="M13" s="5">
        <v>876000</v>
      </c>
      <c r="N13" s="4">
        <f t="shared" si="1"/>
        <v>10556300</v>
      </c>
    </row>
    <row r="14" spans="1:14" x14ac:dyDescent="0.2">
      <c r="A14" s="7" t="s">
        <v>34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5">
        <v>1200000</v>
      </c>
      <c r="M14" s="5">
        <v>1303000</v>
      </c>
      <c r="N14" s="4">
        <f t="shared" si="1"/>
        <v>2503000</v>
      </c>
    </row>
    <row r="15" spans="1:14" x14ac:dyDescent="0.2">
      <c r="A15" s="7" t="s">
        <v>33</v>
      </c>
      <c r="B15" s="6">
        <v>83000</v>
      </c>
      <c r="C15" s="6">
        <v>103000</v>
      </c>
      <c r="D15" s="6">
        <v>121000</v>
      </c>
      <c r="E15" s="6">
        <v>220000</v>
      </c>
      <c r="F15" s="6">
        <v>575000</v>
      </c>
      <c r="G15" s="6">
        <v>875000</v>
      </c>
      <c r="H15" s="6">
        <v>901000</v>
      </c>
      <c r="I15" s="6">
        <v>438000</v>
      </c>
      <c r="J15" s="6">
        <v>81000</v>
      </c>
      <c r="K15" s="6">
        <v>65000</v>
      </c>
      <c r="L15" s="5">
        <v>170700</v>
      </c>
      <c r="M15" s="5">
        <v>132040</v>
      </c>
      <c r="N15" s="4">
        <f t="shared" si="1"/>
        <v>3764740</v>
      </c>
    </row>
    <row r="16" spans="1:14" x14ac:dyDescent="0.2">
      <c r="A16" s="7" t="s">
        <v>32</v>
      </c>
      <c r="B16" s="6">
        <v>156500</v>
      </c>
      <c r="C16" s="6">
        <v>127900</v>
      </c>
      <c r="D16" s="6">
        <v>163000</v>
      </c>
      <c r="E16" s="6">
        <v>209400</v>
      </c>
      <c r="F16" s="6">
        <v>191600</v>
      </c>
      <c r="G16" s="6">
        <v>357000</v>
      </c>
      <c r="H16" s="6">
        <v>274300</v>
      </c>
      <c r="I16" s="6">
        <v>304500</v>
      </c>
      <c r="J16" s="6">
        <v>654890</v>
      </c>
      <c r="K16" s="6">
        <v>700040</v>
      </c>
      <c r="L16" s="5">
        <v>956900</v>
      </c>
      <c r="M16" s="5">
        <v>3753200</v>
      </c>
      <c r="N16" s="4">
        <f t="shared" si="1"/>
        <v>7849230</v>
      </c>
    </row>
    <row r="17" spans="1:14" x14ac:dyDescent="0.2">
      <c r="A17" s="7" t="s">
        <v>31</v>
      </c>
      <c r="B17" s="6">
        <v>201579</v>
      </c>
      <c r="C17" s="6">
        <v>163800</v>
      </c>
      <c r="D17" s="6">
        <v>203900</v>
      </c>
      <c r="E17" s="6">
        <v>264600</v>
      </c>
      <c r="F17" s="6">
        <v>617800</v>
      </c>
      <c r="G17" s="6">
        <v>356400</v>
      </c>
      <c r="H17" s="6">
        <v>457100</v>
      </c>
      <c r="I17" s="6">
        <v>346700</v>
      </c>
      <c r="J17" s="6">
        <v>210200</v>
      </c>
      <c r="K17" s="6">
        <v>193900</v>
      </c>
      <c r="L17" s="5">
        <v>196100</v>
      </c>
      <c r="M17" s="5">
        <v>377900</v>
      </c>
      <c r="N17" s="4">
        <f t="shared" si="1"/>
        <v>3589979</v>
      </c>
    </row>
    <row r="18" spans="1:14" x14ac:dyDescent="0.2">
      <c r="A18" s="7" t="s">
        <v>3</v>
      </c>
      <c r="B18" s="6">
        <v>262300</v>
      </c>
      <c r="C18" s="6">
        <v>297900</v>
      </c>
      <c r="D18" s="6">
        <v>393100</v>
      </c>
      <c r="E18" s="6">
        <v>328100</v>
      </c>
      <c r="F18" s="6">
        <v>424000</v>
      </c>
      <c r="G18" s="6">
        <v>363000</v>
      </c>
      <c r="H18" s="6">
        <v>665800</v>
      </c>
      <c r="I18" s="6">
        <v>567700</v>
      </c>
      <c r="J18" s="6">
        <v>217100</v>
      </c>
      <c r="K18" s="6">
        <v>208100</v>
      </c>
      <c r="L18" s="5">
        <v>247300</v>
      </c>
      <c r="M18" s="5">
        <v>343240</v>
      </c>
      <c r="N18" s="4">
        <f t="shared" si="1"/>
        <v>4317640</v>
      </c>
    </row>
    <row r="19" spans="1:14" x14ac:dyDescent="0.2">
      <c r="A19" s="7" t="s">
        <v>30</v>
      </c>
      <c r="B19" s="9"/>
      <c r="C19" s="9"/>
      <c r="D19" s="9"/>
      <c r="E19" s="9"/>
      <c r="F19" s="9"/>
      <c r="G19" s="9"/>
      <c r="H19" s="6">
        <v>10496000</v>
      </c>
      <c r="I19" s="6">
        <v>7147000</v>
      </c>
      <c r="J19" s="6">
        <v>5603000</v>
      </c>
      <c r="K19" s="6">
        <v>7439000</v>
      </c>
      <c r="L19" s="5">
        <v>440000</v>
      </c>
      <c r="M19" s="5">
        <v>518000</v>
      </c>
      <c r="N19" s="4">
        <f t="shared" si="1"/>
        <v>31643000</v>
      </c>
    </row>
    <row r="20" spans="1:14" x14ac:dyDescent="0.2">
      <c r="A20" s="7" t="s">
        <v>29</v>
      </c>
      <c r="B20" s="6">
        <v>52000</v>
      </c>
      <c r="C20" s="6">
        <v>28000</v>
      </c>
      <c r="D20" s="6">
        <v>31000</v>
      </c>
      <c r="E20" s="6">
        <v>31000</v>
      </c>
      <c r="F20" s="6">
        <v>27000</v>
      </c>
      <c r="G20" s="6">
        <v>50000</v>
      </c>
      <c r="H20" s="6">
        <v>162000</v>
      </c>
      <c r="I20" s="6">
        <v>70000</v>
      </c>
      <c r="J20" s="6">
        <v>79000</v>
      </c>
      <c r="K20" s="6">
        <v>44000</v>
      </c>
      <c r="L20" s="5">
        <v>32150</v>
      </c>
      <c r="M20" s="5">
        <v>28370</v>
      </c>
      <c r="N20" s="4">
        <f t="shared" si="1"/>
        <v>634520</v>
      </c>
    </row>
    <row r="21" spans="1:14" x14ac:dyDescent="0.2">
      <c r="A21" s="7" t="s">
        <v>28</v>
      </c>
      <c r="B21" s="6">
        <v>3114931</v>
      </c>
      <c r="C21" s="6">
        <v>2937149</v>
      </c>
      <c r="D21" s="6">
        <v>3719681</v>
      </c>
      <c r="E21" s="6">
        <v>3265507</v>
      </c>
      <c r="F21" s="6">
        <v>3901999</v>
      </c>
      <c r="G21" s="6">
        <v>9209518</v>
      </c>
      <c r="H21" s="6">
        <v>8216249</v>
      </c>
      <c r="I21" s="6">
        <v>8541319</v>
      </c>
      <c r="J21" s="6">
        <v>2902255</v>
      </c>
      <c r="K21" s="6">
        <v>2132683</v>
      </c>
      <c r="L21" s="5">
        <v>1940000</v>
      </c>
      <c r="M21" s="5">
        <v>1719000</v>
      </c>
      <c r="N21" s="4">
        <f t="shared" si="1"/>
        <v>51600291</v>
      </c>
    </row>
    <row r="22" spans="1:14" x14ac:dyDescent="0.2">
      <c r="A22" s="7" t="s">
        <v>27</v>
      </c>
      <c r="B22" s="9"/>
      <c r="C22" s="9"/>
      <c r="D22" s="9"/>
      <c r="E22" s="9"/>
      <c r="F22" s="9"/>
      <c r="G22" s="9"/>
      <c r="H22" s="9"/>
      <c r="I22" s="9"/>
      <c r="J22" s="9"/>
      <c r="K22" s="6">
        <v>1382400</v>
      </c>
      <c r="L22" s="5">
        <v>647900</v>
      </c>
      <c r="M22" s="5">
        <v>1447200</v>
      </c>
      <c r="N22" s="4">
        <f t="shared" si="1"/>
        <v>3477500</v>
      </c>
    </row>
    <row r="23" spans="1:14" x14ac:dyDescent="0.2">
      <c r="A23" s="7" t="s">
        <v>26</v>
      </c>
      <c r="B23" s="6">
        <v>281759</v>
      </c>
      <c r="C23" s="6">
        <v>267637</v>
      </c>
      <c r="D23" s="6">
        <v>269124</v>
      </c>
      <c r="E23" s="6">
        <v>247895</v>
      </c>
      <c r="F23" s="6">
        <v>412343</v>
      </c>
      <c r="G23" s="6">
        <v>335416</v>
      </c>
      <c r="H23" s="6">
        <v>459416</v>
      </c>
      <c r="I23" s="6">
        <v>385290</v>
      </c>
      <c r="J23" s="6">
        <v>221595</v>
      </c>
      <c r="K23" s="6">
        <v>264545</v>
      </c>
      <c r="L23" s="5">
        <v>198344</v>
      </c>
      <c r="M23" s="5">
        <v>400994</v>
      </c>
      <c r="N23" s="4">
        <f t="shared" si="1"/>
        <v>3744358</v>
      </c>
    </row>
    <row r="24" spans="1:14" x14ac:dyDescent="0.2">
      <c r="A24" s="7" t="s">
        <v>25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5">
        <v>526000</v>
      </c>
      <c r="M24" s="5">
        <v>503000</v>
      </c>
      <c r="N24" s="4">
        <f t="shared" si="1"/>
        <v>1029000</v>
      </c>
    </row>
    <row r="25" spans="1:14" x14ac:dyDescent="0.2">
      <c r="A25" s="7" t="s">
        <v>24</v>
      </c>
      <c r="B25" s="6">
        <v>485000</v>
      </c>
      <c r="C25" s="6">
        <v>43000</v>
      </c>
      <c r="D25" s="6"/>
      <c r="E25" s="6"/>
      <c r="F25" s="6"/>
      <c r="G25" s="6"/>
      <c r="H25" s="6"/>
      <c r="I25" s="6">
        <v>2550000</v>
      </c>
      <c r="J25" s="6">
        <v>566000</v>
      </c>
      <c r="K25" s="6">
        <v>735000</v>
      </c>
      <c r="L25" s="5">
        <v>692000</v>
      </c>
      <c r="M25" s="5">
        <v>596000</v>
      </c>
      <c r="N25" s="4">
        <f t="shared" si="1"/>
        <v>5667000</v>
      </c>
    </row>
    <row r="26" spans="1:14" x14ac:dyDescent="0.2">
      <c r="A26" s="7" t="s">
        <v>23</v>
      </c>
      <c r="B26" s="6">
        <v>1373000</v>
      </c>
      <c r="C26" s="6">
        <v>1338400</v>
      </c>
      <c r="D26" s="6">
        <v>1708100</v>
      </c>
      <c r="E26" s="6">
        <v>1873000</v>
      </c>
      <c r="F26" s="6">
        <v>2502100</v>
      </c>
      <c r="G26" s="6">
        <v>1658875</v>
      </c>
      <c r="H26" s="6">
        <v>3171000</v>
      </c>
      <c r="I26" s="6">
        <v>2296000</v>
      </c>
      <c r="J26" s="6">
        <v>2106000</v>
      </c>
      <c r="K26" s="6">
        <v>2253700</v>
      </c>
      <c r="L26" s="5">
        <v>1686000</v>
      </c>
      <c r="M26" s="5">
        <v>1904500</v>
      </c>
      <c r="N26" s="4">
        <f t="shared" si="1"/>
        <v>23870675</v>
      </c>
    </row>
    <row r="27" spans="1:14" x14ac:dyDescent="0.2">
      <c r="A27" s="7" t="s">
        <v>22</v>
      </c>
      <c r="B27" s="9"/>
      <c r="C27" s="9"/>
      <c r="D27" s="6">
        <v>252900</v>
      </c>
      <c r="E27" s="6">
        <v>379600</v>
      </c>
      <c r="F27" s="6">
        <v>273800</v>
      </c>
      <c r="G27" s="6">
        <v>467700</v>
      </c>
      <c r="H27" s="6">
        <v>631200</v>
      </c>
      <c r="I27" s="6">
        <v>797000</v>
      </c>
      <c r="J27" s="6">
        <v>432600</v>
      </c>
      <c r="K27" s="6">
        <v>406200</v>
      </c>
      <c r="L27" s="5">
        <v>319000</v>
      </c>
      <c r="M27" s="5">
        <v>302000</v>
      </c>
      <c r="N27" s="4">
        <f t="shared" si="1"/>
        <v>4262000</v>
      </c>
    </row>
    <row r="28" spans="1:14" x14ac:dyDescent="0.2">
      <c r="A28" s="7" t="s">
        <v>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5">
        <v>0</v>
      </c>
      <c r="M28" s="5">
        <v>0</v>
      </c>
      <c r="N28" s="4">
        <f t="shared" si="1"/>
        <v>0</v>
      </c>
    </row>
    <row r="29" spans="1:14" x14ac:dyDescent="0.2">
      <c r="A29" s="7" t="s">
        <v>21</v>
      </c>
      <c r="B29" s="6">
        <v>1730009</v>
      </c>
      <c r="C29" s="6">
        <v>1772491</v>
      </c>
      <c r="D29" s="6">
        <v>2171400</v>
      </c>
      <c r="E29" s="6">
        <v>2423900</v>
      </c>
      <c r="F29" s="6">
        <v>2840900</v>
      </c>
      <c r="G29" s="6">
        <v>5323300</v>
      </c>
      <c r="H29" s="6">
        <v>5211600</v>
      </c>
      <c r="I29" s="6">
        <v>3977400</v>
      </c>
      <c r="J29" s="6">
        <v>2714200</v>
      </c>
      <c r="K29" s="6">
        <v>2544300</v>
      </c>
      <c r="L29" s="5">
        <v>1742600</v>
      </c>
      <c r="M29" s="5">
        <v>2007200</v>
      </c>
      <c r="N29" s="4">
        <f t="shared" si="1"/>
        <v>34459300</v>
      </c>
    </row>
    <row r="30" spans="1:14" x14ac:dyDescent="0.2">
      <c r="A30" s="7" t="s">
        <v>20</v>
      </c>
      <c r="B30" s="9"/>
      <c r="C30" s="9"/>
      <c r="D30" s="9"/>
      <c r="E30" s="9"/>
      <c r="F30" s="9"/>
      <c r="G30" s="9"/>
      <c r="H30" s="6">
        <v>821200</v>
      </c>
      <c r="I30" s="6">
        <v>985300</v>
      </c>
      <c r="J30" s="6">
        <v>950300</v>
      </c>
      <c r="K30" s="6">
        <v>704500</v>
      </c>
      <c r="L30" s="5">
        <v>532000</v>
      </c>
      <c r="M30" s="5">
        <v>628000</v>
      </c>
      <c r="N30" s="4">
        <f t="shared" si="1"/>
        <v>4621300</v>
      </c>
    </row>
    <row r="31" spans="1:14" x14ac:dyDescent="0.2">
      <c r="A31" s="7" t="s">
        <v>19</v>
      </c>
      <c r="B31" s="6">
        <v>2102100</v>
      </c>
      <c r="C31" s="6">
        <v>1902500</v>
      </c>
      <c r="D31" s="6">
        <v>2771400</v>
      </c>
      <c r="E31" s="6">
        <v>2889700</v>
      </c>
      <c r="F31" s="6">
        <v>3716850</v>
      </c>
      <c r="G31" s="6">
        <v>4148875</v>
      </c>
      <c r="H31" s="6">
        <v>4372200</v>
      </c>
      <c r="I31" s="6">
        <v>3252200</v>
      </c>
      <c r="J31" s="6">
        <v>3076620</v>
      </c>
      <c r="K31" s="6">
        <v>3695700</v>
      </c>
      <c r="L31" s="5">
        <v>2867600</v>
      </c>
      <c r="M31" s="5">
        <v>2631100</v>
      </c>
      <c r="N31" s="4">
        <f t="shared" si="1"/>
        <v>37426845</v>
      </c>
    </row>
    <row r="32" spans="1:14" x14ac:dyDescent="0.2">
      <c r="A32" s="7" t="s">
        <v>18</v>
      </c>
      <c r="B32" s="6">
        <v>218600</v>
      </c>
      <c r="C32" s="6">
        <v>435000</v>
      </c>
      <c r="D32" s="6">
        <v>327200</v>
      </c>
      <c r="E32" s="6">
        <v>422800</v>
      </c>
      <c r="F32" s="6">
        <v>681400</v>
      </c>
      <c r="G32" s="6">
        <v>1017700</v>
      </c>
      <c r="H32" s="6">
        <v>1077300</v>
      </c>
      <c r="I32" s="6">
        <v>1187100</v>
      </c>
      <c r="J32" s="6">
        <v>805700</v>
      </c>
      <c r="K32" s="6">
        <v>873300</v>
      </c>
      <c r="L32" s="5">
        <v>540300</v>
      </c>
      <c r="M32" s="5">
        <v>532700</v>
      </c>
      <c r="N32" s="4">
        <f t="shared" si="1"/>
        <v>8119100</v>
      </c>
    </row>
    <row r="33" spans="1:16" x14ac:dyDescent="0.2">
      <c r="A33" s="7" t="s">
        <v>17</v>
      </c>
      <c r="B33" s="9"/>
      <c r="C33" s="9"/>
      <c r="D33" s="9"/>
      <c r="E33" s="6">
        <v>1390600</v>
      </c>
      <c r="F33" s="6">
        <v>2552640</v>
      </c>
      <c r="G33" s="6">
        <v>2659170</v>
      </c>
      <c r="H33" s="6">
        <v>4766710</v>
      </c>
      <c r="I33" s="6">
        <v>3674220</v>
      </c>
      <c r="J33" s="6">
        <v>2039250</v>
      </c>
      <c r="K33" s="6">
        <v>1877410</v>
      </c>
      <c r="L33" s="5">
        <v>1958790</v>
      </c>
      <c r="M33" s="5">
        <v>2123890</v>
      </c>
      <c r="N33" s="4">
        <f t="shared" si="1"/>
        <v>23042680</v>
      </c>
    </row>
    <row r="34" spans="1:16" x14ac:dyDescent="0.2">
      <c r="A34" s="7" t="s">
        <v>16</v>
      </c>
      <c r="B34" s="6">
        <v>53000</v>
      </c>
      <c r="C34" s="6">
        <v>68000</v>
      </c>
      <c r="D34" s="6">
        <v>87620</v>
      </c>
      <c r="E34" s="6">
        <v>63580</v>
      </c>
      <c r="F34" s="6">
        <v>74360</v>
      </c>
      <c r="G34" s="6">
        <v>113910</v>
      </c>
      <c r="H34" s="6">
        <v>107470</v>
      </c>
      <c r="I34" s="6">
        <v>99940</v>
      </c>
      <c r="J34" s="6">
        <v>105110</v>
      </c>
      <c r="K34" s="6">
        <v>74170</v>
      </c>
      <c r="L34" s="5">
        <v>68000</v>
      </c>
      <c r="M34" s="5">
        <v>66000</v>
      </c>
      <c r="N34" s="4">
        <f t="shared" si="1"/>
        <v>981160</v>
      </c>
    </row>
    <row r="35" spans="1:16" x14ac:dyDescent="0.2">
      <c r="A35" s="7" t="s">
        <v>15</v>
      </c>
      <c r="B35" s="6">
        <v>59000</v>
      </c>
      <c r="C35" s="6">
        <v>50000</v>
      </c>
      <c r="D35" s="6">
        <v>52000</v>
      </c>
      <c r="E35" s="6">
        <v>29000</v>
      </c>
      <c r="F35" s="6">
        <v>26000</v>
      </c>
      <c r="G35" s="6">
        <v>47000</v>
      </c>
      <c r="H35" s="6">
        <v>23000</v>
      </c>
      <c r="I35" s="6">
        <v>44000</v>
      </c>
      <c r="J35" s="6">
        <v>49000</v>
      </c>
      <c r="K35" s="6">
        <v>138000</v>
      </c>
      <c r="L35" s="5">
        <v>50790</v>
      </c>
      <c r="M35" s="5">
        <v>62930</v>
      </c>
      <c r="N35" s="4">
        <f t="shared" si="1"/>
        <v>630720</v>
      </c>
    </row>
    <row r="36" spans="1:16" x14ac:dyDescent="0.2">
      <c r="A36" s="7" t="s">
        <v>14</v>
      </c>
      <c r="B36" s="6">
        <v>323815</v>
      </c>
      <c r="C36" s="6">
        <v>231500</v>
      </c>
      <c r="D36" s="6">
        <v>347018</v>
      </c>
      <c r="E36" s="6">
        <v>313136</v>
      </c>
      <c r="F36" s="6">
        <v>582425</v>
      </c>
      <c r="G36" s="6">
        <v>944423</v>
      </c>
      <c r="H36" s="6">
        <v>1037367</v>
      </c>
      <c r="I36" s="6">
        <v>923534</v>
      </c>
      <c r="J36" s="6">
        <v>829649</v>
      </c>
      <c r="K36" s="6">
        <v>698799</v>
      </c>
      <c r="L36" s="5">
        <v>442000</v>
      </c>
      <c r="M36" s="5">
        <v>597000</v>
      </c>
      <c r="N36" s="4">
        <f t="shared" si="1"/>
        <v>7270666</v>
      </c>
    </row>
    <row r="37" spans="1:16" x14ac:dyDescent="0.2">
      <c r="A37" s="7" t="s">
        <v>13</v>
      </c>
      <c r="B37" s="9"/>
      <c r="C37" s="9"/>
      <c r="D37" s="9"/>
      <c r="E37" s="9"/>
      <c r="F37" s="9"/>
      <c r="G37" s="9"/>
      <c r="H37" s="9"/>
      <c r="I37" s="6">
        <v>969470</v>
      </c>
      <c r="J37" s="6">
        <v>757830</v>
      </c>
      <c r="K37" s="6">
        <v>1694840</v>
      </c>
      <c r="L37" s="5">
        <v>1762130</v>
      </c>
      <c r="M37" s="5">
        <v>1622390</v>
      </c>
      <c r="N37" s="4">
        <f t="shared" si="1"/>
        <v>6806660</v>
      </c>
    </row>
    <row r="38" spans="1:16" x14ac:dyDescent="0.2">
      <c r="A38" s="7" t="s">
        <v>12</v>
      </c>
      <c r="B38" s="6">
        <v>448000</v>
      </c>
      <c r="C38" s="6">
        <v>407300</v>
      </c>
      <c r="D38" s="6">
        <v>426900</v>
      </c>
      <c r="E38" s="6">
        <v>365400</v>
      </c>
      <c r="F38" s="6">
        <v>500000</v>
      </c>
      <c r="G38" s="6">
        <v>432600</v>
      </c>
      <c r="H38" s="6">
        <v>240000</v>
      </c>
      <c r="I38" s="6">
        <v>463000</v>
      </c>
      <c r="J38" s="6">
        <v>338900</v>
      </c>
      <c r="K38" s="6">
        <v>410900</v>
      </c>
      <c r="L38" s="5">
        <v>479800</v>
      </c>
      <c r="M38" s="5">
        <v>294700</v>
      </c>
      <c r="N38" s="4">
        <f t="shared" si="1"/>
        <v>4807500</v>
      </c>
    </row>
    <row r="39" spans="1:16" x14ac:dyDescent="0.2">
      <c r="A39" s="7" t="s">
        <v>11</v>
      </c>
      <c r="B39" s="6">
        <v>25230</v>
      </c>
      <c r="C39" s="6">
        <v>23670</v>
      </c>
      <c r="D39" s="6">
        <v>19170</v>
      </c>
      <c r="E39" s="6">
        <v>28440</v>
      </c>
      <c r="F39" s="6">
        <v>18990</v>
      </c>
      <c r="G39" s="6">
        <v>21320</v>
      </c>
      <c r="H39" s="6">
        <v>60240</v>
      </c>
      <c r="I39" s="6">
        <v>50160</v>
      </c>
      <c r="J39" s="6">
        <v>38930</v>
      </c>
      <c r="K39" s="6">
        <v>34980</v>
      </c>
      <c r="L39" s="5">
        <v>46180</v>
      </c>
      <c r="M39" s="5">
        <v>2510</v>
      </c>
      <c r="N39" s="4">
        <f t="shared" si="1"/>
        <v>369820</v>
      </c>
    </row>
    <row r="40" spans="1:16" x14ac:dyDescent="0.2">
      <c r="A40" s="7" t="s">
        <v>10</v>
      </c>
      <c r="B40" s="6">
        <v>0</v>
      </c>
      <c r="C40" s="6">
        <v>0</v>
      </c>
      <c r="D40" s="6">
        <v>0</v>
      </c>
      <c r="E40" s="6">
        <v>0</v>
      </c>
      <c r="F40" s="6">
        <v>8000</v>
      </c>
      <c r="G40" s="6">
        <v>11000</v>
      </c>
      <c r="H40" s="6">
        <v>18000</v>
      </c>
      <c r="I40" s="6">
        <v>12000</v>
      </c>
      <c r="J40" s="6">
        <v>88000</v>
      </c>
      <c r="K40" s="6">
        <v>35800</v>
      </c>
      <c r="L40" s="5">
        <v>21300</v>
      </c>
      <c r="M40" s="5">
        <v>22100</v>
      </c>
      <c r="N40" s="4">
        <f t="shared" si="1"/>
        <v>216200</v>
      </c>
    </row>
    <row r="41" spans="1:16" x14ac:dyDescent="0.2">
      <c r="A41" s="7" t="s">
        <v>9</v>
      </c>
      <c r="B41" s="6">
        <v>2461000</v>
      </c>
      <c r="C41" s="6">
        <v>2392000</v>
      </c>
      <c r="D41" s="6">
        <v>2604000</v>
      </c>
      <c r="E41" s="6">
        <v>2695500</v>
      </c>
      <c r="F41" s="6">
        <v>3344500</v>
      </c>
      <c r="G41" s="6">
        <v>3562500</v>
      </c>
      <c r="H41" s="6">
        <v>3977500</v>
      </c>
      <c r="I41" s="6">
        <v>2837500</v>
      </c>
      <c r="J41" s="6">
        <v>2221800</v>
      </c>
      <c r="K41" s="6">
        <v>2666000</v>
      </c>
      <c r="L41" s="5">
        <v>2140000</v>
      </c>
      <c r="M41" s="5">
        <v>2748000</v>
      </c>
      <c r="N41" s="4">
        <f t="shared" si="1"/>
        <v>33650300</v>
      </c>
    </row>
    <row r="42" spans="1:16" x14ac:dyDescent="0.2">
      <c r="A42" s="7" t="s">
        <v>1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5">
        <v>0</v>
      </c>
      <c r="M42" s="5">
        <v>0</v>
      </c>
      <c r="N42" s="4">
        <f t="shared" si="1"/>
        <v>0</v>
      </c>
    </row>
    <row r="43" spans="1:16" x14ac:dyDescent="0.2">
      <c r="A43" s="7" t="s">
        <v>8</v>
      </c>
      <c r="B43" s="6">
        <v>224800</v>
      </c>
      <c r="C43" s="6">
        <v>288700</v>
      </c>
      <c r="D43" s="6">
        <v>170200</v>
      </c>
      <c r="E43" s="6">
        <v>234100</v>
      </c>
      <c r="F43" s="6">
        <v>2000</v>
      </c>
      <c r="G43" s="6">
        <v>703900</v>
      </c>
      <c r="H43" s="6">
        <v>621300</v>
      </c>
      <c r="I43" s="6">
        <v>807600</v>
      </c>
      <c r="J43" s="6">
        <v>411700</v>
      </c>
      <c r="K43" s="6">
        <v>521100</v>
      </c>
      <c r="L43" s="5">
        <v>295000</v>
      </c>
      <c r="M43" s="5">
        <v>300000</v>
      </c>
      <c r="N43" s="4">
        <f t="shared" si="1"/>
        <v>4580400</v>
      </c>
    </row>
    <row r="44" spans="1:16" x14ac:dyDescent="0.2">
      <c r="A44" s="7" t="s">
        <v>7</v>
      </c>
      <c r="B44" s="9"/>
      <c r="C44" s="9"/>
      <c r="D44" s="6">
        <v>150400</v>
      </c>
      <c r="E44" s="6">
        <v>43800</v>
      </c>
      <c r="F44" s="6">
        <v>41100</v>
      </c>
      <c r="G44" s="6">
        <v>67900</v>
      </c>
      <c r="H44" s="6">
        <v>65100</v>
      </c>
      <c r="I44" s="6">
        <v>69500</v>
      </c>
      <c r="J44" s="6">
        <v>43400</v>
      </c>
      <c r="K44" s="6">
        <v>114300</v>
      </c>
      <c r="L44" s="5">
        <v>81100</v>
      </c>
      <c r="M44" s="5">
        <v>58000</v>
      </c>
      <c r="N44" s="4">
        <f t="shared" si="1"/>
        <v>734600</v>
      </c>
    </row>
    <row r="45" spans="1:16" x14ac:dyDescent="0.2">
      <c r="A45" s="3" t="s">
        <v>0</v>
      </c>
      <c r="B45" s="2">
        <f t="shared" ref="B45:N45" si="2">+SUM(B3:B44)</f>
        <v>17953269</v>
      </c>
      <c r="C45" s="2">
        <f t="shared" si="2"/>
        <v>16856120</v>
      </c>
      <c r="D45" s="2">
        <f t="shared" si="2"/>
        <v>20325716</v>
      </c>
      <c r="E45" s="2">
        <f t="shared" si="2"/>
        <v>21807481</v>
      </c>
      <c r="F45" s="2">
        <f t="shared" si="2"/>
        <v>28222829</v>
      </c>
      <c r="G45" s="2">
        <f t="shared" si="2"/>
        <v>37439271</v>
      </c>
      <c r="H45" s="2">
        <f t="shared" si="2"/>
        <v>59495871</v>
      </c>
      <c r="I45" s="2">
        <f t="shared" si="2"/>
        <v>59973101</v>
      </c>
      <c r="J45" s="2">
        <f t="shared" si="2"/>
        <v>39875122</v>
      </c>
      <c r="K45" s="2">
        <f t="shared" si="2"/>
        <v>50094921.5</v>
      </c>
      <c r="L45" s="2">
        <f t="shared" si="2"/>
        <v>32640285</v>
      </c>
      <c r="M45" s="2">
        <f t="shared" si="2"/>
        <v>36638489</v>
      </c>
      <c r="N45" s="2">
        <f t="shared" si="2"/>
        <v>421322475.5</v>
      </c>
      <c r="O45" s="11">
        <f>+N45-N16-N4-N39-N40-N44</f>
        <v>409371452</v>
      </c>
      <c r="P45" s="11">
        <f>+N4+N39+N40+N44</f>
        <v>4101793.5</v>
      </c>
    </row>
    <row r="46" spans="1:16" x14ac:dyDescent="0.2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6" x14ac:dyDescent="0.2">
      <c r="A47" s="10" t="s">
        <v>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6" x14ac:dyDescent="0.2">
      <c r="A48" s="7" t="s">
        <v>5</v>
      </c>
      <c r="B48" s="9"/>
      <c r="C48" s="9"/>
      <c r="D48" s="9"/>
      <c r="E48" s="9"/>
      <c r="F48" s="9"/>
      <c r="G48" s="9"/>
      <c r="H48" s="9"/>
      <c r="I48" s="5">
        <v>2815868</v>
      </c>
      <c r="J48" s="5">
        <v>2587586</v>
      </c>
      <c r="K48" s="5">
        <v>2893499</v>
      </c>
      <c r="L48" s="5">
        <v>2405500</v>
      </c>
      <c r="M48" s="5">
        <v>3132170</v>
      </c>
      <c r="N48" s="4">
        <f>+SUM(B48:M48)</f>
        <v>13834623</v>
      </c>
    </row>
    <row r="49" spans="1:15" x14ac:dyDescent="0.2">
      <c r="A49" s="7" t="s">
        <v>4</v>
      </c>
      <c r="B49" s="5">
        <v>222696</v>
      </c>
      <c r="C49" s="5">
        <v>214612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5">
        <v>453081</v>
      </c>
      <c r="J49" s="5">
        <v>296826</v>
      </c>
      <c r="K49" s="5">
        <v>284572</v>
      </c>
      <c r="L49" s="5">
        <v>423274</v>
      </c>
      <c r="M49" s="5">
        <v>356968</v>
      </c>
      <c r="N49" s="4">
        <f>+SUM(B49:M49)</f>
        <v>2252029</v>
      </c>
    </row>
    <row r="50" spans="1:15" x14ac:dyDescent="0.2">
      <c r="A50" s="7" t="s">
        <v>3</v>
      </c>
      <c r="B50" s="5">
        <v>477708</v>
      </c>
      <c r="C50" s="5">
        <v>481006</v>
      </c>
      <c r="D50" s="5">
        <v>444096</v>
      </c>
      <c r="E50" s="5">
        <v>480879</v>
      </c>
      <c r="F50" s="5">
        <v>821551</v>
      </c>
      <c r="G50" s="5">
        <v>656678</v>
      </c>
      <c r="H50" s="5">
        <v>923899</v>
      </c>
      <c r="I50" s="5">
        <v>1123927</v>
      </c>
      <c r="J50" s="5">
        <v>767639</v>
      </c>
      <c r="K50" s="5">
        <v>726961</v>
      </c>
      <c r="L50" s="5">
        <v>667000</v>
      </c>
      <c r="M50" s="5">
        <v>691000</v>
      </c>
      <c r="N50" s="4">
        <f>+SUM(B50:M50)</f>
        <v>8262344</v>
      </c>
      <c r="O50" s="8">
        <f>+N50/(N50+N18)</f>
        <v>0.65678493708736041</v>
      </c>
    </row>
    <row r="51" spans="1:15" x14ac:dyDescent="0.2">
      <c r="A51" s="7" t="s">
        <v>2</v>
      </c>
      <c r="B51" s="5">
        <v>33500</v>
      </c>
      <c r="C51" s="5">
        <v>31000</v>
      </c>
      <c r="D51" s="5">
        <v>31920</v>
      </c>
      <c r="E51" s="5">
        <v>30570</v>
      </c>
      <c r="F51" s="5">
        <v>19710</v>
      </c>
      <c r="G51" s="5">
        <v>15860</v>
      </c>
      <c r="H51" s="5">
        <v>21430</v>
      </c>
      <c r="I51" s="5">
        <v>24890</v>
      </c>
      <c r="J51" s="5">
        <v>37380</v>
      </c>
      <c r="K51" s="5">
        <v>29930</v>
      </c>
      <c r="L51" s="5">
        <v>31500</v>
      </c>
      <c r="M51" s="5">
        <v>35500</v>
      </c>
      <c r="N51" s="4">
        <f>+SUM(B51:M51)</f>
        <v>343190</v>
      </c>
    </row>
    <row r="52" spans="1:15" x14ac:dyDescent="0.2">
      <c r="A52" s="7" t="s">
        <v>1</v>
      </c>
      <c r="B52" s="5">
        <v>291075.5</v>
      </c>
      <c r="C52" s="5">
        <v>277879.95</v>
      </c>
      <c r="D52" s="5">
        <v>256376</v>
      </c>
      <c r="E52" s="5">
        <v>284560.2</v>
      </c>
      <c r="F52" s="5">
        <v>355081.2</v>
      </c>
      <c r="G52" s="5">
        <v>206714.8</v>
      </c>
      <c r="H52" s="6">
        <v>0</v>
      </c>
      <c r="I52" s="6">
        <v>0</v>
      </c>
      <c r="J52" s="6">
        <v>0</v>
      </c>
      <c r="K52" s="5">
        <v>361942.7</v>
      </c>
      <c r="L52" s="5">
        <v>315064</v>
      </c>
      <c r="M52" s="5">
        <v>199919</v>
      </c>
      <c r="N52" s="4">
        <f>+SUM(B52:M52)</f>
        <v>2548613.3499999996</v>
      </c>
    </row>
    <row r="53" spans="1:15" x14ac:dyDescent="0.2">
      <c r="A53" s="3" t="s">
        <v>0</v>
      </c>
      <c r="B53" s="2">
        <f t="shared" ref="B53:N53" si="3">+SUM(B48:B52)</f>
        <v>1024979.5</v>
      </c>
      <c r="C53" s="2">
        <f t="shared" si="3"/>
        <v>1004497.95</v>
      </c>
      <c r="D53" s="2">
        <f t="shared" si="3"/>
        <v>732392</v>
      </c>
      <c r="E53" s="2">
        <f t="shared" si="3"/>
        <v>796009.2</v>
      </c>
      <c r="F53" s="2">
        <f t="shared" si="3"/>
        <v>1196342.2</v>
      </c>
      <c r="G53" s="2">
        <f t="shared" si="3"/>
        <v>879252.8</v>
      </c>
      <c r="H53" s="2">
        <f t="shared" si="3"/>
        <v>945329</v>
      </c>
      <c r="I53" s="2">
        <f t="shared" si="3"/>
        <v>4417766</v>
      </c>
      <c r="J53" s="2">
        <f t="shared" si="3"/>
        <v>3689431</v>
      </c>
      <c r="K53" s="2">
        <f t="shared" si="3"/>
        <v>4296904.7</v>
      </c>
      <c r="L53" s="2">
        <f t="shared" si="3"/>
        <v>3842338</v>
      </c>
      <c r="M53" s="2">
        <f t="shared" si="3"/>
        <v>4415557</v>
      </c>
      <c r="N53" s="2">
        <f t="shared" si="3"/>
        <v>27240799.350000001</v>
      </c>
    </row>
  </sheetData>
  <pageMargins left="0.7" right="0.7" top="0.75" bottom="0.75" header="0.3" footer="0.3"/>
  <pageSetup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Volume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Kirkland</dc:creator>
  <cp:lastModifiedBy>Tandy Sticklen</cp:lastModifiedBy>
  <dcterms:created xsi:type="dcterms:W3CDTF">2023-01-31T20:28:06Z</dcterms:created>
  <dcterms:modified xsi:type="dcterms:W3CDTF">2023-02-03T03:20:49Z</dcterms:modified>
</cp:coreProperties>
</file>